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Дзержинс.д.4!$A$1:$I$95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1" i="1" l="1"/>
  <c r="I91" i="1" s="1"/>
  <c r="I89" i="1"/>
  <c r="G87" i="1"/>
  <c r="E87" i="1"/>
  <c r="F85" i="1"/>
  <c r="H85" i="1" s="1"/>
  <c r="I85" i="1" s="1"/>
  <c r="F84" i="1"/>
  <c r="H84" i="1" s="1"/>
  <c r="I84" i="1" s="1"/>
  <c r="F83" i="1"/>
  <c r="H83" i="1" s="1"/>
  <c r="I83" i="1" s="1"/>
  <c r="F82" i="1"/>
  <c r="H82" i="1" s="1"/>
  <c r="I82" i="1" s="1"/>
  <c r="F81" i="1"/>
  <c r="H81" i="1" s="1"/>
  <c r="I81" i="1" s="1"/>
  <c r="F80" i="1"/>
  <c r="H80" i="1" s="1"/>
  <c r="I80" i="1" s="1"/>
  <c r="H79" i="1"/>
  <c r="I79" i="1" s="1"/>
  <c r="F79" i="1"/>
  <c r="F78" i="1"/>
  <c r="H78" i="1" s="1"/>
  <c r="I78" i="1" s="1"/>
  <c r="E77" i="1"/>
  <c r="F77" i="1" s="1"/>
  <c r="H77" i="1" s="1"/>
  <c r="I77" i="1" s="1"/>
  <c r="E74" i="1"/>
  <c r="F74" i="1" s="1"/>
  <c r="H74" i="1" s="1"/>
  <c r="I74" i="1" s="1"/>
  <c r="E73" i="1"/>
  <c r="F73" i="1" s="1"/>
  <c r="H73" i="1" s="1"/>
  <c r="I73" i="1" s="1"/>
  <c r="E72" i="1"/>
  <c r="F72" i="1" s="1"/>
  <c r="H72" i="1" s="1"/>
  <c r="I72" i="1" s="1"/>
  <c r="H71" i="1"/>
  <c r="I71" i="1" s="1"/>
  <c r="F71" i="1"/>
  <c r="F69" i="1"/>
  <c r="H69" i="1" s="1"/>
  <c r="I69" i="1" s="1"/>
  <c r="F68" i="1"/>
  <c r="H68" i="1" s="1"/>
  <c r="I68" i="1" s="1"/>
  <c r="F66" i="1"/>
  <c r="H66" i="1" s="1"/>
  <c r="I66" i="1" s="1"/>
  <c r="E64" i="1"/>
  <c r="F64" i="1" s="1"/>
  <c r="H64" i="1" s="1"/>
  <c r="I64" i="1" s="1"/>
  <c r="H61" i="1"/>
  <c r="I61" i="1" s="1"/>
  <c r="E60" i="1"/>
  <c r="F60" i="1" s="1"/>
  <c r="H60" i="1" s="1"/>
  <c r="I60" i="1" s="1"/>
  <c r="F59" i="1"/>
  <c r="H59" i="1" s="1"/>
  <c r="I59" i="1" s="1"/>
  <c r="F58" i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F47" i="1"/>
  <c r="H47" i="1" s="1"/>
  <c r="I47" i="1" s="1"/>
  <c r="I46" i="1"/>
  <c r="H46" i="1"/>
  <c r="E45" i="1"/>
  <c r="D45" i="1"/>
  <c r="F45" i="1" s="1"/>
  <c r="H45" i="1" s="1"/>
  <c r="I45" i="1" s="1"/>
  <c r="E44" i="1"/>
  <c r="F44" i="1" s="1"/>
  <c r="H44" i="1" s="1"/>
  <c r="I44" i="1" s="1"/>
  <c r="E42" i="1"/>
  <c r="E43" i="1" s="1"/>
  <c r="F43" i="1" s="1"/>
  <c r="H43" i="1" s="1"/>
  <c r="I43" i="1" s="1"/>
  <c r="E39" i="1"/>
  <c r="E40" i="1" s="1"/>
  <c r="F40" i="1" s="1"/>
  <c r="H40" i="1" s="1"/>
  <c r="I40" i="1" s="1"/>
  <c r="E37" i="1"/>
  <c r="E38" i="1" s="1"/>
  <c r="F38" i="1" s="1"/>
  <c r="H38" i="1" s="1"/>
  <c r="I38" i="1" s="1"/>
  <c r="E36" i="1"/>
  <c r="F36" i="1" s="1"/>
  <c r="H36" i="1" s="1"/>
  <c r="I36" i="1" s="1"/>
  <c r="I33" i="1"/>
  <c r="H33" i="1"/>
  <c r="E31" i="1"/>
  <c r="F31" i="1" s="1"/>
  <c r="H31" i="1" s="1"/>
  <c r="I31" i="1" s="1"/>
  <c r="F30" i="1"/>
  <c r="H30" i="1" s="1"/>
  <c r="I30" i="1" s="1"/>
  <c r="E30" i="1"/>
  <c r="E28" i="1"/>
  <c r="E29" i="1" s="1"/>
  <c r="F29" i="1" s="1"/>
  <c r="H29" i="1" s="1"/>
  <c r="I29" i="1" s="1"/>
  <c r="F28" i="1" l="1"/>
  <c r="H28" i="1" s="1"/>
  <c r="I28" i="1" s="1"/>
  <c r="F37" i="1"/>
  <c r="H37" i="1" s="1"/>
  <c r="I37" i="1" s="1"/>
  <c r="F39" i="1"/>
  <c r="H39" i="1" s="1"/>
  <c r="I39" i="1" s="1"/>
  <c r="F42" i="1"/>
  <c r="H42" i="1" s="1"/>
  <c r="I42" i="1" s="1"/>
  <c r="F87" i="1"/>
  <c r="H87" i="1" s="1"/>
  <c r="I87" i="1" s="1"/>
  <c r="E54" i="1"/>
  <c r="F54" i="1" s="1"/>
  <c r="H54" i="1" s="1"/>
  <c r="I54" i="1" s="1"/>
  <c r="H90" i="1" l="1"/>
  <c r="I90" i="1" s="1"/>
  <c r="H92" i="1" l="1"/>
  <c r="I92" i="1" s="1"/>
  <c r="H93" i="1" l="1"/>
  <c r="I93" i="1" l="1"/>
  <c r="H94" i="1"/>
</calcChain>
</file>

<file path=xl/sharedStrings.xml><?xml version="1.0" encoding="utf-8"?>
<sst xmlns="http://schemas.openxmlformats.org/spreadsheetml/2006/main" count="178" uniqueCount="150">
  <si>
    <t>Наименование улицы</t>
  </si>
  <si>
    <t>Печорская</t>
  </si>
  <si>
    <t>№ дома</t>
  </si>
  <si>
    <t>2а</t>
  </si>
  <si>
    <t>Год постройки</t>
  </si>
  <si>
    <t>1971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</si>
  <si>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</si>
  <si>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</si>
  <si>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</si>
  <si>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</si>
  <si>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</si>
  <si>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</si>
  <si>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</si>
  <si>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</si>
  <si>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</si>
  <si>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 , содержанию  и текущему ремонту общего имущества собственников помещений в многоквратирном доме № 2а по ул.Печорская в г.Ухте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</si>
  <si>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</si>
  <si>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</si>
  <si>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</si>
  <si>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</si>
  <si>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</si>
  <si>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</si>
  <si>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</si>
  <si>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</si>
  <si>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</si>
  <si>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</si>
  <si>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</si>
  <si>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</si>
  <si>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</si>
  <si>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</si>
  <si>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</si>
  <si>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</si>
  <si>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</si>
  <si>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</si>
  <si>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</si>
  <si>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 xml:space="preserve">Дератизация  </t>
  </si>
  <si>
    <t>1 м2</t>
  </si>
  <si>
    <t>по мере необходимости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</si>
  <si>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</si>
  <si>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</si>
  <si>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</si>
  <si>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(вх.площ, асф., отмостка) дворовая, уличная</t>
  </si>
  <si>
    <t>1000 м2</t>
  </si>
  <si>
    <t>53-020 прим.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</si>
  <si>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</si>
  <si>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</si>
  <si>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</si>
  <si>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</si>
  <si>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</si>
  <si>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</si>
  <si>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</si>
  <si>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</si>
  <si>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</si>
  <si>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</si>
  <si>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 асф) дворовая</t>
  </si>
  <si>
    <t>54-013 прим</t>
  </si>
  <si>
    <t>Сдвиг снега с территории с усовершенствованным покрытием (вх.площ.,асф.)</t>
  </si>
  <si>
    <t>54-022 прим</t>
  </si>
  <si>
    <t>Уборка отмостки</t>
  </si>
  <si>
    <t>54-025</t>
  </si>
  <si>
    <t xml:space="preserve">Пескоподсыпка территории (вх.площ.)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</si>
  <si>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</si>
  <si>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</si>
  <si>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</si>
  <si>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</si>
  <si>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</si>
  <si>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</si>
  <si>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</si>
  <si>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</si>
  <si>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</si>
  <si>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</si>
  <si>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</si>
  <si>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</si>
  <si>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</si>
  <si>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начале и конце отопительного сезона</t>
  </si>
  <si>
    <t xml:space="preserve">42-011 прим. </t>
  </si>
  <si>
    <t>Осмотр системы ХВ и отведение сточных вод</t>
  </si>
  <si>
    <t>1001 м2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</si>
  <si>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</si>
  <si>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</si>
  <si>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</si>
  <si>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</si>
  <si>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</si>
  <si>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</si>
  <si>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</si>
  <si>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</si>
  <si>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</si>
  <si>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</si>
  <si>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</si>
  <si>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</si>
  <si>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</si>
  <si>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</si>
  <si>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</si>
  <si>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</si>
  <si>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</si>
  <si>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</si>
  <si>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</si>
  <si>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</si>
  <si>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</si>
  <si>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</si>
  <si>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</si>
  <si>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</si>
  <si>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</si>
  <si>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</si>
  <si>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</si>
  <si>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</si>
  <si>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</si>
  <si>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</si>
  <si>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>Техническое обслуживание ГРЩ жилых домов 137 серии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</si>
  <si>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</si>
  <si>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</si>
  <si>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</si>
  <si>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</si>
  <si>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</si>
  <si>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</si>
  <si>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</si>
  <si>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</si>
  <si>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</si>
  <si>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</si>
  <si>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</si>
  <si>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</si>
  <si>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</si>
  <si>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</si>
  <si>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</si>
  <si>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</si>
  <si>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</si>
  <si>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10м</t>
  </si>
  <si>
    <t>Визуальная проверка состояния окраски и креплений внутридомового газопровода</t>
  </si>
  <si>
    <t>1м</t>
  </si>
  <si>
    <t>Проверка гермитичности соединений и отключающих устройств внутридомового газового оборудования при дитаметре до 32мм.</t>
  </si>
  <si>
    <t>стык, рез. соединение, отк.уст.</t>
  </si>
  <si>
    <t>Проверка гермитичности соединений и отключающих устройств внутридомового газового оборудования при дитаметре 32 - 40 мм.</t>
  </si>
  <si>
    <t>Проверка гермитичности соединений и отключающих устройств внутридомового газового оборудования при D 41-50мм.</t>
  </si>
  <si>
    <t xml:space="preserve">Смазка газового крана до  D 25 -40 мм </t>
  </si>
  <si>
    <t>кран</t>
  </si>
  <si>
    <t xml:space="preserve">Смазка газового крана до  D 50 мм </t>
  </si>
  <si>
    <t xml:space="preserve">Смазка газового крана до  D 20 мм </t>
  </si>
  <si>
    <t xml:space="preserve">Визуальная проверка наличия и целостности футляров </t>
  </si>
  <si>
    <t>футляр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</si>
  <si>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</si>
  <si>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</si>
  <si>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</si>
  <si>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</si>
  <si>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</si>
  <si>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</si>
  <si>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Непредвиденные расходы, 5%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</si>
  <si>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</si>
  <si>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</si>
  <si>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</si>
  <si>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2
к постановлению
администрации МОГО «Ухта»
от 30 августа 2023 г. № 2225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</si>
</sst>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0" borderId="1" xfId="2" applyNumberFormat="1" applyFont="1" applyBorder="1" applyAlignment="1" applyProtection="1">
      <alignment horizontal="left" vertical="center" wrapText="1"/>
      <protection hidden="1"/>
    </xf>
    <xf numFmtId="2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0" borderId="6" xfId="2" applyFont="1" applyBorder="1" applyAlignment="1" applyProtection="1">
      <alignment horizontal="center" vertical="center" wrapText="1"/>
      <protection hidden="1"/>
    </xf>
    <xf numFmtId="49" fontId="7" fillId="0" borderId="7" xfId="2" applyNumberFormat="1" applyFont="1" applyBorder="1" applyAlignment="1" applyProtection="1">
      <alignment horizontal="left" vertical="center" wrapText="1"/>
      <protection hidden="1"/>
    </xf>
    <xf numFmtId="2" fontId="7" fillId="0" borderId="7" xfId="2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15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49" fontId="7" fillId="0" borderId="10" xfId="2" applyNumberFormat="1" applyFont="1" applyBorder="1" applyAlignment="1" applyProtection="1">
      <alignment horizontal="left" vertical="center" wrapText="1"/>
      <protection hidden="1"/>
    </xf>
    <xf numFmtId="2" fontId="7" fillId="0" borderId="10" xfId="2" applyNumberFormat="1" applyFont="1" applyBorder="1" applyAlignment="1" applyProtection="1">
      <alignment horizontal="center" vertical="center" wrapText="1"/>
      <protection hidden="1"/>
    </xf>
    <xf numFmtId="164" fontId="7" fillId="0" borderId="8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0" borderId="1" xfId="10" applyNumberFormat="1" applyFont="1" applyBorder="1" applyAlignment="1" applyProtection="1">
      <alignment horizontal="left" vertical="center" wrapText="1"/>
      <protection hidden="1"/>
    </xf>
    <xf numFmtId="2" fontId="7" fillId="0" borderId="1" xfId="10" applyNumberFormat="1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165" fontId="18" fillId="0" borderId="1" xfId="2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165" fontId="18" fillId="0" borderId="0" xfId="2" applyNumberFormat="1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13" xfId="3" applyFont="1" applyBorder="1" applyAlignment="1" applyProtection="1">
      <alignment horizontal="center" vertical="center" wrapText="1"/>
      <protection hidden="1"/>
    </xf>
    <xf numFmtId="49" fontId="7" fillId="0" borderId="7" xfId="3" applyNumberFormat="1" applyFont="1" applyBorder="1" applyAlignment="1" applyProtection="1">
      <alignment horizontal="left" vertical="center" wrapText="1"/>
      <protection hidden="1"/>
    </xf>
    <xf numFmtId="2" fontId="7" fillId="0" borderId="7" xfId="3" applyNumberFormat="1" applyFont="1" applyBorder="1" applyAlignment="1" applyProtection="1">
      <alignment horizontal="center" vertical="center" wrapText="1"/>
      <protection hidden="1"/>
    </xf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0" borderId="1" xfId="14" applyNumberFormat="1" applyFont="1" applyBorder="1" applyAlignment="1" applyProtection="1">
      <alignment horizontal="left" vertical="center" wrapText="1"/>
      <protection hidden="1"/>
    </xf>
    <xf numFmtId="2" fontId="7" fillId="0" borderId="1" xfId="14" applyNumberFormat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/>
    </xf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0" borderId="1" xfId="15" applyNumberFormat="1" applyFont="1" applyBorder="1" applyAlignment="1" applyProtection="1">
      <alignment horizontal="left" vertical="center" wrapText="1"/>
      <protection hidden="1"/>
    </xf>
    <xf numFmtId="2" fontId="7" fillId="0" borderId="1" xfId="15" applyNumberFormat="1" applyFont="1" applyBorder="1" applyAlignment="1" applyProtection="1">
      <alignment horizontal="center" vertical="center" wrapText="1"/>
      <protection hidden="1"/>
    </xf>
    <xf numFmtId="0" fontId="7" fillId="0" borderId="13" xfId="16" applyFont="1" applyBorder="1" applyAlignment="1" applyProtection="1">
      <alignment horizontal="center" vertical="center" wrapText="1"/>
      <protection hidden="1"/>
    </xf>
    <xf numFmtId="49" fontId="7" fillId="0" borderId="7" xfId="16" applyNumberFormat="1" applyFont="1" applyBorder="1" applyAlignment="1" applyProtection="1">
      <alignment horizontal="left" vertical="center" wrapText="1"/>
      <protection hidden="1"/>
    </xf>
    <xf numFmtId="2" fontId="7" fillId="0" borderId="7" xfId="16" applyNumberFormat="1" applyFont="1" applyBorder="1" applyAlignment="1" applyProtection="1">
      <alignment horizontal="center" vertical="center" wrapText="1"/>
      <protection hidden="1"/>
    </xf>
    <xf numFmtId="165" fontId="18" fillId="0" borderId="3" xfId="2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>
      <alignment horizontal="center" vertical="center" wrapText="1"/>
    </xf>
    <xf numFmtId="165" fontId="18" fillId="2" borderId="1" xfId="2" applyNumberFormat="1" applyFont="1" applyFill="1" applyBorder="1" applyAlignment="1">
      <alignment horizontal="center" vertical="center"/>
    </xf>
    <xf numFmtId="49" fontId="8" fillId="2" borderId="1" xfId="16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2" fontId="16" fillId="0" borderId="1" xfId="16" applyNumberFormat="1" applyFont="1" applyBorder="1" applyAlignment="1" applyProtection="1">
      <alignment horizontal="center" vertical="center" wrapText="1"/>
      <protection hidden="1"/>
    </xf>
    <xf numFmtId="2" fontId="7" fillId="0" borderId="1" xfId="16" applyNumberFormat="1" applyFont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4" fillId="2" borderId="12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0" fillId="2" borderId="0" xfId="0" applyFill="1"/>
    <xf numFmtId="0" fontId="7" fillId="2" borderId="9" xfId="2" applyFont="1" applyFill="1" applyBorder="1" applyAlignment="1" applyProtection="1">
      <alignment horizontal="center" vertical="center" wrapText="1"/>
      <protection hidden="1"/>
    </xf>
    <xf numFmtId="49" fontId="12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165" fontId="18" fillId="0" borderId="1" xfId="2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2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0" fontId="8" fillId="2" borderId="1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7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21" fillId="0" borderId="0" xfId="0" applyFont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5"/>
  <sheetViews>
    <sheetView tabSelected="1" view="pageBreakPreview" zoomScale="60" zoomScaleNormal="110" workbookViewId="0">
      <selection activeCell="C18" sqref="C18:E18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8554687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customHeight="1" x14ac:dyDescent="0.25">
      <c r="A1" s="151"/>
      <c r="B1" s="151"/>
      <c r="F1" s="154" t="s">
        <v>149</v>
      </c>
      <c r="G1" s="154"/>
      <c r="H1" s="154"/>
      <c r="I1" s="154"/>
    </row>
    <row r="2" spans="1:9" ht="15" customHeight="1" x14ac:dyDescent="0.25">
      <c r="A2" s="5"/>
      <c r="B2" s="6"/>
      <c r="C2" s="16"/>
      <c r="D2" s="16"/>
      <c r="E2" s="16"/>
      <c r="F2" s="154"/>
      <c r="G2" s="154"/>
      <c r="H2" s="154"/>
      <c r="I2" s="154"/>
    </row>
    <row r="3" spans="1:9" ht="15" customHeight="1" x14ac:dyDescent="0.25">
      <c r="A3" s="5"/>
      <c r="B3" s="6"/>
      <c r="C3" s="152"/>
      <c r="D3" s="152"/>
      <c r="E3" s="152"/>
      <c r="F3" s="154"/>
      <c r="G3" s="154"/>
      <c r="H3" s="154"/>
      <c r="I3" s="154"/>
    </row>
    <row r="4" spans="1:9" ht="15" customHeight="1" x14ac:dyDescent="0.25">
      <c r="A4" s="5"/>
      <c r="B4" s="6"/>
      <c r="C4" s="152"/>
      <c r="D4" s="152"/>
      <c r="E4" s="152"/>
      <c r="F4" s="154"/>
      <c r="G4" s="154"/>
      <c r="H4" s="154"/>
      <c r="I4" s="154"/>
    </row>
    <row r="5" spans="1:9" ht="14.25" customHeight="1" x14ac:dyDescent="0.25">
      <c r="A5" s="5"/>
      <c r="B5" s="6"/>
      <c r="C5" s="133"/>
      <c r="D5" s="153"/>
      <c r="E5" s="153"/>
      <c r="F5" s="154"/>
      <c r="G5" s="154"/>
      <c r="H5" s="154"/>
      <c r="I5" s="154"/>
    </row>
    <row r="6" spans="1:9" ht="15" hidden="1" customHeight="1" x14ac:dyDescent="0.25">
      <c r="A6" s="5"/>
      <c r="B6" s="6"/>
      <c r="C6" s="7"/>
      <c r="D6" s="148"/>
      <c r="E6" s="148"/>
      <c r="F6" s="148"/>
      <c r="G6" s="148"/>
      <c r="H6" s="148"/>
      <c r="I6" s="148"/>
    </row>
    <row r="7" spans="1:9" ht="15" hidden="1" customHeight="1" x14ac:dyDescent="0.25">
      <c r="A7" s="5"/>
      <c r="B7" s="6"/>
      <c r="C7" s="149"/>
      <c r="D7" s="149"/>
      <c r="E7" s="149"/>
      <c r="F7" s="149"/>
      <c r="G7" s="149"/>
      <c r="H7" s="149"/>
      <c r="I7" s="149"/>
    </row>
    <row r="8" spans="1:9" ht="15" hidden="1" customHeight="1" x14ac:dyDescent="0.25">
      <c r="A8" s="5"/>
      <c r="B8" s="6"/>
      <c r="C8" s="7"/>
      <c r="D8" s="7"/>
      <c r="E8" s="7"/>
      <c r="F8" s="150"/>
      <c r="G8" s="150"/>
      <c r="H8" s="150"/>
      <c r="I8" s="150"/>
    </row>
    <row r="9" spans="1:9" ht="5.25" customHeight="1" x14ac:dyDescent="0.3">
      <c r="A9" s="5"/>
      <c r="B9" s="6"/>
      <c r="C9" s="8"/>
      <c r="D9" s="8"/>
      <c r="E9" s="8"/>
      <c r="F9" s="8"/>
      <c r="G9" s="8"/>
      <c r="H9" s="8"/>
      <c r="I9" s="8"/>
    </row>
    <row r="10" spans="1:9" ht="15" customHeight="1" x14ac:dyDescent="0.3">
      <c r="A10" s="5"/>
      <c r="B10" s="9" t="s">
        <v>0</v>
      </c>
      <c r="C10" s="144" t="s">
        <v>1</v>
      </c>
      <c r="D10" s="144"/>
      <c r="E10" s="144"/>
      <c r="F10" s="8"/>
      <c r="G10" s="8"/>
      <c r="H10" s="8"/>
      <c r="I10" s="8"/>
    </row>
    <row r="11" spans="1:9" ht="15" customHeight="1" x14ac:dyDescent="0.3">
      <c r="A11" s="5"/>
      <c r="B11" s="9" t="s">
        <v>2</v>
      </c>
      <c r="C11" s="147" t="s">
        <v>3</v>
      </c>
      <c r="D11" s="147"/>
      <c r="E11" s="147"/>
      <c r="F11" s="8"/>
      <c r="G11" s="8"/>
      <c r="H11" s="8"/>
      <c r="I11" s="8"/>
    </row>
    <row r="12" spans="1:9" ht="15" customHeight="1" x14ac:dyDescent="0.3">
      <c r="A12" s="5"/>
      <c r="B12" s="9" t="s">
        <v>4</v>
      </c>
      <c r="C12" s="147" t="s">
        <v>5</v>
      </c>
      <c r="D12" s="147"/>
      <c r="E12" s="147"/>
      <c r="F12" s="8"/>
      <c r="G12" s="8"/>
      <c r="H12" s="8"/>
      <c r="I12" s="8"/>
    </row>
    <row r="13" spans="1:9" ht="15" customHeight="1" x14ac:dyDescent="0.3">
      <c r="A13" s="5"/>
      <c r="B13" s="9" t="s">
        <v>6</v>
      </c>
      <c r="C13" s="144" t="s">
        <v>7</v>
      </c>
      <c r="D13" s="144"/>
      <c r="E13" s="144"/>
      <c r="F13" s="8"/>
      <c r="G13" s="8"/>
      <c r="H13" s="8"/>
      <c r="I13" s="8"/>
    </row>
    <row r="14" spans="1:9" ht="15" customHeight="1" x14ac:dyDescent="0.3">
      <c r="A14" s="5"/>
      <c r="B14" s="9" t="s">
        <v>8</v>
      </c>
      <c r="C14" s="144">
        <v>2</v>
      </c>
      <c r="D14" s="144"/>
      <c r="E14" s="144"/>
      <c r="F14" s="8"/>
      <c r="G14" s="8"/>
      <c r="H14" s="8"/>
      <c r="I14" s="8"/>
    </row>
    <row r="15" spans="1:9" ht="15" customHeight="1" x14ac:dyDescent="0.3">
      <c r="A15" s="5"/>
      <c r="B15" s="9" t="s">
        <v>9</v>
      </c>
      <c r="C15" s="144">
        <v>3</v>
      </c>
      <c r="D15" s="144"/>
      <c r="E15" s="144"/>
      <c r="F15" s="8"/>
      <c r="G15" s="8"/>
      <c r="H15" s="8"/>
      <c r="I15" s="8"/>
    </row>
    <row r="16" spans="1:9" ht="15" customHeight="1" x14ac:dyDescent="0.3">
      <c r="A16" s="5"/>
      <c r="B16" s="9" t="s">
        <v>10</v>
      </c>
      <c r="C16" s="144">
        <v>22</v>
      </c>
      <c r="D16" s="144"/>
      <c r="E16" s="144"/>
      <c r="F16" s="8"/>
      <c r="G16" s="8"/>
      <c r="H16" s="8"/>
      <c r="I16" s="8"/>
    </row>
    <row r="17" spans="1:9" ht="15" customHeight="1" x14ac:dyDescent="0.3">
      <c r="A17" s="5"/>
      <c r="B17" s="9" t="s">
        <v>11</v>
      </c>
      <c r="C17" s="143">
        <v>860.2</v>
      </c>
      <c r="D17" s="143"/>
      <c r="E17" s="143"/>
      <c r="F17" s="8"/>
      <c r="G17" s="8"/>
      <c r="H17" s="8"/>
      <c r="I17" s="8"/>
    </row>
    <row r="18" spans="1:9" ht="15" customHeight="1" x14ac:dyDescent="0.25">
      <c r="A18" s="5"/>
      <c r="B18" s="9" t="s">
        <v>12</v>
      </c>
      <c r="C18" s="144">
        <v>564.29999999999995</v>
      </c>
      <c r="D18" s="144"/>
      <c r="E18" s="144"/>
      <c r="F18" s="11"/>
      <c r="G18" s="12"/>
      <c r="H18" s="13"/>
      <c r="I18" s="14"/>
    </row>
    <row r="19" spans="1:9" ht="15" customHeight="1" x14ac:dyDescent="0.25">
      <c r="A19" s="5"/>
      <c r="B19" s="9" t="s">
        <v>13</v>
      </c>
      <c r="C19" s="145">
        <v>0</v>
      </c>
      <c r="D19" s="145"/>
      <c r="E19" s="145"/>
      <c r="F19" s="11"/>
      <c r="G19" s="12"/>
      <c r="H19" s="13"/>
      <c r="I19" s="14"/>
    </row>
    <row r="20" spans="1:9" ht="28.5" customHeight="1" x14ac:dyDescent="0.25">
      <c r="A20" s="5"/>
      <c r="B20" s="9" t="s">
        <v>14</v>
      </c>
      <c r="C20" s="144">
        <v>89.1</v>
      </c>
      <c r="D20" s="144"/>
      <c r="E20" s="144"/>
      <c r="F20" s="11"/>
      <c r="G20" s="12"/>
      <c r="H20" s="13"/>
      <c r="I20" s="14"/>
    </row>
    <row r="21" spans="1:9" ht="15" customHeight="1" x14ac:dyDescent="0.25">
      <c r="A21" s="5"/>
      <c r="B21" s="16"/>
      <c r="C21" s="17"/>
      <c r="D21" s="17"/>
      <c r="E21" s="17"/>
      <c r="F21" s="11"/>
      <c r="G21" s="12"/>
      <c r="H21" s="13"/>
      <c r="I21" s="14"/>
    </row>
    <row r="22" spans="1:9" ht="1.5" customHeight="1" x14ac:dyDescent="0.25">
      <c r="A22" s="5"/>
      <c r="B22" s="146"/>
      <c r="C22" s="146"/>
      <c r="D22" s="146"/>
      <c r="E22" s="146"/>
      <c r="F22" s="146"/>
      <c r="G22" s="146"/>
      <c r="H22" s="146"/>
      <c r="I22" s="146"/>
    </row>
    <row r="23" spans="1:9" ht="41.25" customHeight="1" x14ac:dyDescent="0.25">
      <c r="A23" s="140" t="s">
        <v>15</v>
      </c>
      <c r="B23" s="140"/>
      <c r="C23" s="140"/>
      <c r="D23" s="140"/>
      <c r="E23" s="140"/>
      <c r="F23" s="140"/>
      <c r="G23" s="140"/>
      <c r="H23" s="140"/>
      <c r="I23" s="140"/>
    </row>
    <row r="24" spans="1:9" ht="15" customHeight="1" x14ac:dyDescent="0.25">
      <c r="A24" s="141"/>
      <c r="B24" s="141"/>
      <c r="C24" s="141"/>
      <c r="D24" s="141"/>
      <c r="E24" s="141"/>
      <c r="F24" s="141"/>
      <c r="G24" s="141"/>
      <c r="H24" s="141"/>
      <c r="I24" s="141"/>
    </row>
    <row r="25" spans="1:9" ht="91.5" customHeight="1" x14ac:dyDescent="0.25">
      <c r="A25" s="18" t="s">
        <v>16</v>
      </c>
      <c r="B25" s="18" t="s">
        <v>17</v>
      </c>
      <c r="C25" s="18" t="s">
        <v>18</v>
      </c>
      <c r="D25" s="18" t="s">
        <v>19</v>
      </c>
      <c r="E25" s="18" t="s">
        <v>20</v>
      </c>
      <c r="F25" s="18" t="s">
        <v>21</v>
      </c>
      <c r="G25" s="18" t="s">
        <v>22</v>
      </c>
      <c r="H25" s="19" t="s">
        <v>23</v>
      </c>
      <c r="I25" s="20" t="s">
        <v>24</v>
      </c>
    </row>
    <row r="26" spans="1:9" ht="15" customHeight="1" x14ac:dyDescent="0.25">
      <c r="A26" s="21">
        <v>1</v>
      </c>
      <c r="B26" s="22">
        <v>2</v>
      </c>
      <c r="C26" s="22">
        <v>3</v>
      </c>
      <c r="D26" s="22">
        <v>4</v>
      </c>
      <c r="E26" s="22">
        <v>5</v>
      </c>
      <c r="F26" s="22">
        <v>6</v>
      </c>
      <c r="G26" s="23">
        <v>7</v>
      </c>
      <c r="H26" s="24">
        <v>8</v>
      </c>
      <c r="I26" s="22">
        <v>9</v>
      </c>
    </row>
    <row r="27" spans="1:9" s="14" customFormat="1" ht="15" customHeight="1" x14ac:dyDescent="0.25">
      <c r="A27" s="142" t="s">
        <v>25</v>
      </c>
      <c r="B27" s="142"/>
      <c r="C27" s="142"/>
      <c r="D27" s="142"/>
      <c r="E27" s="142"/>
      <c r="F27" s="142"/>
      <c r="G27" s="142"/>
      <c r="H27" s="142"/>
      <c r="I27" s="142"/>
    </row>
    <row r="28" spans="1:9" s="14" customFormat="1" ht="31.5" customHeight="1" x14ac:dyDescent="0.25">
      <c r="A28" s="10" t="s">
        <v>26</v>
      </c>
      <c r="B28" s="26" t="s">
        <v>27</v>
      </c>
      <c r="C28" s="10" t="s">
        <v>28</v>
      </c>
      <c r="D28" s="10">
        <v>104</v>
      </c>
      <c r="E28" s="10">
        <f>89.1/100</f>
        <v>0.8909999999999999</v>
      </c>
      <c r="F28" s="10">
        <f>D28*E28</f>
        <v>92.663999999999987</v>
      </c>
      <c r="G28" s="27">
        <v>247.67</v>
      </c>
      <c r="H28" s="28">
        <f>G28*F28</f>
        <v>22950.092879999997</v>
      </c>
      <c r="I28" s="29">
        <f>H28/12/C17</f>
        <v>2.2233291560102297</v>
      </c>
    </row>
    <row r="29" spans="1:9" s="32" customFormat="1" ht="15" customHeight="1" x14ac:dyDescent="0.2">
      <c r="A29" s="10" t="s">
        <v>29</v>
      </c>
      <c r="B29" s="26" t="s">
        <v>30</v>
      </c>
      <c r="C29" s="10" t="s">
        <v>28</v>
      </c>
      <c r="D29" s="10">
        <v>12</v>
      </c>
      <c r="E29" s="30">
        <f>E28</f>
        <v>0.8909999999999999</v>
      </c>
      <c r="F29" s="10">
        <f>D29*E29</f>
        <v>10.691999999999998</v>
      </c>
      <c r="G29" s="27">
        <v>643.5</v>
      </c>
      <c r="H29" s="29">
        <f>F29*G29</f>
        <v>6880.3019999999988</v>
      </c>
      <c r="I29" s="31">
        <f>H29/12/C17</f>
        <v>0.66654092071611237</v>
      </c>
    </row>
    <row r="30" spans="1:9" s="32" customFormat="1" ht="15" customHeight="1" x14ac:dyDescent="0.2">
      <c r="A30" s="33" t="s">
        <v>31</v>
      </c>
      <c r="B30" s="34" t="s">
        <v>32</v>
      </c>
      <c r="C30" s="35" t="s">
        <v>28</v>
      </c>
      <c r="D30" s="10">
        <v>12</v>
      </c>
      <c r="E30" s="30">
        <f>3.7/100</f>
        <v>3.7000000000000005E-2</v>
      </c>
      <c r="F30" s="10">
        <f>D30*E30</f>
        <v>0.44400000000000006</v>
      </c>
      <c r="G30" s="27">
        <v>307.72000000000003</v>
      </c>
      <c r="H30" s="29">
        <f>G30*F30</f>
        <v>136.62768000000003</v>
      </c>
      <c r="I30" s="31">
        <f>H30/12/C17</f>
        <v>1.3236038130667288E-2</v>
      </c>
    </row>
    <row r="31" spans="1:9" s="32" customFormat="1" ht="15" customHeight="1" x14ac:dyDescent="0.2">
      <c r="A31" s="33" t="s">
        <v>33</v>
      </c>
      <c r="B31" s="34" t="s">
        <v>34</v>
      </c>
      <c r="C31" s="35" t="s">
        <v>28</v>
      </c>
      <c r="D31" s="10">
        <v>2</v>
      </c>
      <c r="E31" s="30">
        <f>7.7/100</f>
        <v>7.6999999999999999E-2</v>
      </c>
      <c r="F31" s="10">
        <f>D31*E31</f>
        <v>0.154</v>
      </c>
      <c r="G31" s="27">
        <v>735.52</v>
      </c>
      <c r="H31" s="29">
        <f>G31*F31</f>
        <v>113.27007999999999</v>
      </c>
      <c r="I31" s="31">
        <f>H31/12/C17</f>
        <v>1.0973231031543051E-2</v>
      </c>
    </row>
    <row r="32" spans="1:9" s="32" customFormat="1" ht="11.25" customHeight="1" x14ac:dyDescent="0.2">
      <c r="A32" s="36"/>
      <c r="B32" s="37"/>
      <c r="C32" s="38"/>
      <c r="D32" s="10"/>
      <c r="E32" s="30"/>
      <c r="F32" s="29"/>
      <c r="G32" s="27"/>
      <c r="H32" s="29"/>
      <c r="I32" s="31"/>
    </row>
    <row r="33" spans="1:9" s="32" customFormat="1" ht="20.25" customHeight="1" x14ac:dyDescent="0.2">
      <c r="A33" s="10"/>
      <c r="B33" s="26" t="s">
        <v>35</v>
      </c>
      <c r="C33" s="10" t="s">
        <v>36</v>
      </c>
      <c r="D33" s="39" t="s">
        <v>37</v>
      </c>
      <c r="E33" s="29">
        <v>100</v>
      </c>
      <c r="F33" s="29">
        <v>300</v>
      </c>
      <c r="G33" s="29">
        <v>2.4500000000000002</v>
      </c>
      <c r="H33" s="29">
        <f>F33*G33</f>
        <v>735</v>
      </c>
      <c r="I33" s="31">
        <f>H33/12/C17</f>
        <v>7.1204371076493841E-2</v>
      </c>
    </row>
    <row r="34" spans="1:9" s="4" customFormat="1" ht="19.5" customHeight="1" x14ac:dyDescent="0.25">
      <c r="A34" s="139" t="s">
        <v>38</v>
      </c>
      <c r="B34" s="139"/>
      <c r="C34" s="139"/>
      <c r="D34" s="139"/>
      <c r="E34" s="139"/>
      <c r="F34" s="139"/>
      <c r="G34" s="139"/>
      <c r="H34" s="25"/>
      <c r="I34" s="25"/>
    </row>
    <row r="35" spans="1:9" s="4" customFormat="1" ht="15" customHeight="1" x14ac:dyDescent="0.25">
      <c r="A35" s="139" t="s">
        <v>39</v>
      </c>
      <c r="B35" s="139"/>
      <c r="C35" s="139"/>
      <c r="D35" s="139"/>
      <c r="E35" s="139"/>
      <c r="F35" s="139"/>
      <c r="G35" s="139"/>
      <c r="H35" s="40"/>
      <c r="I35" s="25"/>
    </row>
    <row r="36" spans="1:9" s="32" customFormat="1" ht="30.75" customHeight="1" x14ac:dyDescent="0.2">
      <c r="A36" s="41" t="s">
        <v>40</v>
      </c>
      <c r="B36" s="42" t="s">
        <v>41</v>
      </c>
      <c r="C36" s="41" t="s">
        <v>42</v>
      </c>
      <c r="D36" s="41">
        <v>50</v>
      </c>
      <c r="E36" s="30">
        <f>237.5/1000</f>
        <v>0.23749999999999999</v>
      </c>
      <c r="F36" s="43">
        <f>D36*E36</f>
        <v>11.875</v>
      </c>
      <c r="G36" s="27">
        <v>365.26</v>
      </c>
      <c r="H36" s="28">
        <f>ROUND(F36*G36,2)</f>
        <v>4337.46</v>
      </c>
      <c r="I36" s="44">
        <f>H36/12/C17</f>
        <v>0.42019879097884211</v>
      </c>
    </row>
    <row r="37" spans="1:9" s="32" customFormat="1" ht="26.25" customHeight="1" x14ac:dyDescent="0.2">
      <c r="A37" s="45" t="s">
        <v>43</v>
      </c>
      <c r="B37" s="26" t="s">
        <v>44</v>
      </c>
      <c r="C37" s="10" t="s">
        <v>42</v>
      </c>
      <c r="D37" s="10">
        <v>20</v>
      </c>
      <c r="E37" s="30">
        <f>(984.7+594.4)/1000</f>
        <v>1.5790999999999999</v>
      </c>
      <c r="F37" s="43">
        <f>D37*E37</f>
        <v>31.582000000000001</v>
      </c>
      <c r="G37" s="27">
        <v>220.16</v>
      </c>
      <c r="H37" s="29">
        <f>F37*G37</f>
        <v>6953.0931200000005</v>
      </c>
      <c r="I37" s="31">
        <f>H37/12/C17</f>
        <v>0.6735926838719678</v>
      </c>
    </row>
    <row r="38" spans="1:9" s="32" customFormat="1" ht="15" customHeight="1" x14ac:dyDescent="0.2">
      <c r="A38" s="45" t="s">
        <v>45</v>
      </c>
      <c r="B38" s="26" t="s">
        <v>46</v>
      </c>
      <c r="C38" s="10" t="s">
        <v>42</v>
      </c>
      <c r="D38" s="10">
        <v>1</v>
      </c>
      <c r="E38" s="30">
        <f>E37</f>
        <v>1.5790999999999999</v>
      </c>
      <c r="F38" s="43">
        <f>D38*E38</f>
        <v>1.5790999999999999</v>
      </c>
      <c r="G38" s="27">
        <v>4265.5600000000004</v>
      </c>
      <c r="H38" s="29">
        <f>F38*G38</f>
        <v>6735.7457960000002</v>
      </c>
      <c r="I38" s="31">
        <f>H38/12/C17</f>
        <v>0.65253679338138415</v>
      </c>
    </row>
    <row r="39" spans="1:9" s="32" customFormat="1" ht="15" customHeight="1" x14ac:dyDescent="0.2">
      <c r="A39" s="10" t="s">
        <v>47</v>
      </c>
      <c r="B39" s="26" t="s">
        <v>48</v>
      </c>
      <c r="C39" s="10" t="s">
        <v>42</v>
      </c>
      <c r="D39" s="10" t="s">
        <v>49</v>
      </c>
      <c r="E39" s="30">
        <f>594.4/1000</f>
        <v>0.59439999999999993</v>
      </c>
      <c r="F39" s="29">
        <f>E39*3</f>
        <v>1.7831999999999999</v>
      </c>
      <c r="G39" s="27">
        <v>990.71</v>
      </c>
      <c r="H39" s="29">
        <f>F39*G39</f>
        <v>1766.6340720000001</v>
      </c>
      <c r="I39" s="31">
        <f>H39/12/C17</f>
        <v>0.17114567077423853</v>
      </c>
    </row>
    <row r="40" spans="1:9" s="32" customFormat="1" ht="15" customHeight="1" x14ac:dyDescent="0.2">
      <c r="A40" s="10" t="s">
        <v>50</v>
      </c>
      <c r="B40" s="26" t="s">
        <v>51</v>
      </c>
      <c r="C40" s="10" t="s">
        <v>42</v>
      </c>
      <c r="D40" s="10" t="s">
        <v>49</v>
      </c>
      <c r="E40" s="30">
        <f>E39</f>
        <v>0.59439999999999993</v>
      </c>
      <c r="F40" s="29">
        <f>E40*3</f>
        <v>1.7831999999999999</v>
      </c>
      <c r="G40" s="27">
        <v>660.47563056191302</v>
      </c>
      <c r="H40" s="29">
        <f>F40*G40</f>
        <v>1177.7601444180032</v>
      </c>
      <c r="I40" s="31">
        <f>H40/12/C17</f>
        <v>0.11409751069693125</v>
      </c>
    </row>
    <row r="41" spans="1:9" s="4" customFormat="1" ht="15" customHeight="1" x14ac:dyDescent="0.25">
      <c r="A41" s="139" t="s">
        <v>52</v>
      </c>
      <c r="B41" s="139"/>
      <c r="C41" s="139"/>
      <c r="D41" s="139"/>
      <c r="E41" s="139"/>
      <c r="F41" s="139"/>
      <c r="G41" s="139"/>
      <c r="H41" s="46"/>
      <c r="I41" s="46"/>
    </row>
    <row r="42" spans="1:9" s="32" customFormat="1" ht="29.25" customHeight="1" x14ac:dyDescent="0.2">
      <c r="A42" s="47" t="s">
        <v>53</v>
      </c>
      <c r="B42" s="26" t="s">
        <v>54</v>
      </c>
      <c r="C42" s="10" t="s">
        <v>42</v>
      </c>
      <c r="D42" s="10">
        <v>52</v>
      </c>
      <c r="E42" s="30">
        <f>237.5/1000</f>
        <v>0.23749999999999999</v>
      </c>
      <c r="F42" s="29">
        <f>D42*E42</f>
        <v>12.35</v>
      </c>
      <c r="G42" s="27">
        <v>495.36</v>
      </c>
      <c r="H42" s="43">
        <f>F42*G42</f>
        <v>6117.6959999999999</v>
      </c>
      <c r="I42" s="31">
        <f>H42/12/C17</f>
        <v>0.59266217158800272</v>
      </c>
    </row>
    <row r="43" spans="1:9" s="32" customFormat="1" ht="28.5" customHeight="1" x14ac:dyDescent="0.2">
      <c r="A43" s="47" t="s">
        <v>55</v>
      </c>
      <c r="B43" s="26" t="s">
        <v>56</v>
      </c>
      <c r="C43" s="10" t="s">
        <v>42</v>
      </c>
      <c r="D43" s="41">
        <v>78</v>
      </c>
      <c r="E43" s="30">
        <f>E42</f>
        <v>0.23749999999999999</v>
      </c>
      <c r="F43" s="29">
        <f>D43*E43</f>
        <v>18.524999999999999</v>
      </c>
      <c r="G43" s="27">
        <v>2969.63</v>
      </c>
      <c r="H43" s="43">
        <f>F43*G43</f>
        <v>55012.395749999996</v>
      </c>
      <c r="I43" s="31">
        <f>H43/12/C17</f>
        <v>5.3294191031155531</v>
      </c>
    </row>
    <row r="44" spans="1:9" s="32" customFormat="1" ht="15" customHeight="1" x14ac:dyDescent="0.2">
      <c r="A44" s="10" t="s">
        <v>57</v>
      </c>
      <c r="B44" s="26" t="s">
        <v>58</v>
      </c>
      <c r="C44" s="10" t="s">
        <v>42</v>
      </c>
      <c r="D44" s="10">
        <v>3</v>
      </c>
      <c r="E44" s="30">
        <f>104.4/1000</f>
        <v>0.10440000000000001</v>
      </c>
      <c r="F44" s="29">
        <f>D44*E44</f>
        <v>0.31320000000000003</v>
      </c>
      <c r="G44" s="27">
        <v>8195.89</v>
      </c>
      <c r="H44" s="29">
        <f>F44*G44</f>
        <v>2566.9527480000002</v>
      </c>
      <c r="I44" s="31">
        <f>H44/12/C17</f>
        <v>0.24867789932573819</v>
      </c>
    </row>
    <row r="45" spans="1:9" s="32" customFormat="1" ht="19.5" customHeight="1" x14ac:dyDescent="0.2">
      <c r="A45" s="10" t="s">
        <v>59</v>
      </c>
      <c r="B45" s="26" t="s">
        <v>60</v>
      </c>
      <c r="C45" s="10" t="s">
        <v>42</v>
      </c>
      <c r="D45" s="10">
        <f>2*26</f>
        <v>52</v>
      </c>
      <c r="E45" s="29">
        <f>(25+15.22)/1000</f>
        <v>4.0219999999999999E-2</v>
      </c>
      <c r="F45" s="29">
        <f>D45*E45</f>
        <v>2.09144</v>
      </c>
      <c r="G45" s="27">
        <v>605.44000000000005</v>
      </c>
      <c r="H45" s="29">
        <f>F45*G45</f>
        <v>1266.2414336000002</v>
      </c>
      <c r="I45" s="31">
        <f>H45/12/C17</f>
        <v>0.12266928559249789</v>
      </c>
    </row>
    <row r="46" spans="1:9" s="51" customFormat="1" ht="15" customHeight="1" x14ac:dyDescent="0.2">
      <c r="A46" s="47"/>
      <c r="B46" s="48" t="s">
        <v>61</v>
      </c>
      <c r="C46" s="47" t="s">
        <v>62</v>
      </c>
      <c r="D46" s="47"/>
      <c r="E46" s="49"/>
      <c r="F46" s="49">
        <v>1</v>
      </c>
      <c r="G46" s="50">
        <v>286.67</v>
      </c>
      <c r="H46" s="49">
        <f>F46*G46</f>
        <v>286.67</v>
      </c>
      <c r="I46" s="31">
        <f>H46/12/C17</f>
        <v>2.7771642253739442E-2</v>
      </c>
    </row>
    <row r="47" spans="1:9" s="51" customFormat="1" ht="15" customHeight="1" x14ac:dyDescent="0.2">
      <c r="A47" s="10"/>
      <c r="B47" s="26" t="s">
        <v>63</v>
      </c>
      <c r="C47" s="10" t="s">
        <v>64</v>
      </c>
      <c r="D47" s="10" t="s">
        <v>49</v>
      </c>
      <c r="E47" s="52">
        <v>2</v>
      </c>
      <c r="F47" s="29">
        <f>E47</f>
        <v>2</v>
      </c>
      <c r="G47" s="50">
        <v>1782.05</v>
      </c>
      <c r="H47" s="29">
        <f>G47*F47</f>
        <v>3564.1</v>
      </c>
      <c r="I47" s="31">
        <f>H47/C17/12</f>
        <v>0.34527822986902268</v>
      </c>
    </row>
    <row r="48" spans="1:9" s="4" customFormat="1" ht="15" customHeight="1" x14ac:dyDescent="0.25">
      <c r="A48" s="139" t="s">
        <v>65</v>
      </c>
      <c r="B48" s="139"/>
      <c r="C48" s="139"/>
      <c r="D48" s="139"/>
      <c r="E48" s="139"/>
      <c r="F48" s="139"/>
      <c r="G48" s="139"/>
      <c r="H48" s="25"/>
      <c r="I48" s="25"/>
    </row>
    <row r="49" spans="1:11" s="4" customFormat="1" ht="15" customHeight="1" x14ac:dyDescent="0.25">
      <c r="A49" s="139" t="s">
        <v>66</v>
      </c>
      <c r="B49" s="139"/>
      <c r="C49" s="139"/>
      <c r="D49" s="139"/>
      <c r="E49" s="139"/>
      <c r="F49" s="139"/>
      <c r="G49" s="139"/>
      <c r="H49" s="25"/>
      <c r="I49" s="25"/>
    </row>
    <row r="50" spans="1:11" s="32" customFormat="1" ht="15" customHeight="1" x14ac:dyDescent="0.2">
      <c r="A50" s="53" t="s">
        <v>67</v>
      </c>
      <c r="B50" s="54" t="s">
        <v>68</v>
      </c>
      <c r="C50" s="55" t="s">
        <v>42</v>
      </c>
      <c r="D50" s="10">
        <v>2</v>
      </c>
      <c r="E50" s="56">
        <f>830.3/1000</f>
        <v>0.83029999999999993</v>
      </c>
      <c r="F50" s="43">
        <f t="shared" ref="F50:F59" si="0">D50*E50</f>
        <v>1.6605999999999999</v>
      </c>
      <c r="G50" s="27">
        <v>1007.66</v>
      </c>
      <c r="H50" s="29">
        <f t="shared" ref="H50:H61" si="1">F50*G50</f>
        <v>1673.3201959999999</v>
      </c>
      <c r="I50" s="31">
        <f>H50/12/C17</f>
        <v>0.16210573083778962</v>
      </c>
    </row>
    <row r="51" spans="1:11" s="32" customFormat="1" ht="15" customHeight="1" x14ac:dyDescent="0.2">
      <c r="A51" s="10" t="s">
        <v>69</v>
      </c>
      <c r="B51" s="26" t="s">
        <v>70</v>
      </c>
      <c r="C51" s="10" t="s">
        <v>42</v>
      </c>
      <c r="D51" s="10">
        <v>2</v>
      </c>
      <c r="E51" s="57">
        <f>860.2/1000</f>
        <v>0.86020000000000008</v>
      </c>
      <c r="F51" s="43">
        <f t="shared" si="0"/>
        <v>1.7204000000000002</v>
      </c>
      <c r="G51" s="27">
        <v>829.46</v>
      </c>
      <c r="H51" s="43">
        <f t="shared" si="1"/>
        <v>1427.0029840000002</v>
      </c>
      <c r="I51" s="31">
        <f>H51/12/C17</f>
        <v>0.13824333333333336</v>
      </c>
    </row>
    <row r="52" spans="1:11" s="32" customFormat="1" ht="15" customHeight="1" x14ac:dyDescent="0.2">
      <c r="A52" s="10" t="s">
        <v>71</v>
      </c>
      <c r="B52" s="26" t="s">
        <v>72</v>
      </c>
      <c r="C52" s="10" t="s">
        <v>42</v>
      </c>
      <c r="D52" s="10">
        <v>2</v>
      </c>
      <c r="E52" s="57">
        <f>638.7/1000</f>
        <v>0.63870000000000005</v>
      </c>
      <c r="F52" s="43">
        <f t="shared" si="0"/>
        <v>1.2774000000000001</v>
      </c>
      <c r="G52" s="27">
        <v>868.54</v>
      </c>
      <c r="H52" s="43">
        <f t="shared" si="1"/>
        <v>1109.472996</v>
      </c>
      <c r="I52" s="31">
        <f>H52/12/C17</f>
        <v>0.1074820774238549</v>
      </c>
    </row>
    <row r="53" spans="1:11" s="32" customFormat="1" ht="26.25" customHeight="1" x14ac:dyDescent="0.2">
      <c r="A53" s="10" t="s">
        <v>73</v>
      </c>
      <c r="B53" s="26" t="s">
        <v>74</v>
      </c>
      <c r="C53" s="10" t="s">
        <v>42</v>
      </c>
      <c r="D53" s="10">
        <v>2</v>
      </c>
      <c r="E53" s="58">
        <f>3.8/1000</f>
        <v>3.8E-3</v>
      </c>
      <c r="F53" s="59">
        <f t="shared" si="0"/>
        <v>7.6E-3</v>
      </c>
      <c r="G53" s="27">
        <v>1770.28</v>
      </c>
      <c r="H53" s="43">
        <f t="shared" si="1"/>
        <v>13.454127999999999</v>
      </c>
      <c r="I53" s="31">
        <f>H53/12/C17</f>
        <v>1.3033914593505384E-3</v>
      </c>
    </row>
    <row r="54" spans="1:11" s="32" customFormat="1" ht="15" customHeight="1" x14ac:dyDescent="0.2">
      <c r="A54" s="10" t="s">
        <v>75</v>
      </c>
      <c r="B54" s="26" t="s">
        <v>76</v>
      </c>
      <c r="C54" s="10" t="s">
        <v>77</v>
      </c>
      <c r="D54" s="10">
        <v>2</v>
      </c>
      <c r="E54" s="58">
        <f>E53</f>
        <v>3.8E-3</v>
      </c>
      <c r="F54" s="59">
        <f t="shared" si="0"/>
        <v>7.6E-3</v>
      </c>
      <c r="G54" s="27">
        <v>1770.28</v>
      </c>
      <c r="H54" s="43">
        <f t="shared" si="1"/>
        <v>13.454127999999999</v>
      </c>
      <c r="I54" s="31">
        <f>H54/12/C17</f>
        <v>1.3033914593505384E-3</v>
      </c>
    </row>
    <row r="55" spans="1:11" s="32" customFormat="1" ht="34.5" customHeight="1" x14ac:dyDescent="0.2">
      <c r="A55" s="10" t="s">
        <v>78</v>
      </c>
      <c r="B55" s="26" t="s">
        <v>79</v>
      </c>
      <c r="C55" s="10" t="s">
        <v>80</v>
      </c>
      <c r="D55" s="10">
        <v>2</v>
      </c>
      <c r="E55" s="57">
        <f>6/100</f>
        <v>0.06</v>
      </c>
      <c r="F55" s="43">
        <f t="shared" si="0"/>
        <v>0.12</v>
      </c>
      <c r="G55" s="27">
        <v>3983.12</v>
      </c>
      <c r="H55" s="43">
        <f t="shared" si="1"/>
        <v>477.97439999999995</v>
      </c>
      <c r="I55" s="31">
        <f>H55/12/C17</f>
        <v>4.6304580330155769E-2</v>
      </c>
    </row>
    <row r="56" spans="1:11" s="32" customFormat="1" ht="15" customHeight="1" x14ac:dyDescent="0.2">
      <c r="A56" s="10" t="s">
        <v>81</v>
      </c>
      <c r="B56" s="26" t="s">
        <v>82</v>
      </c>
      <c r="C56" s="10" t="s">
        <v>83</v>
      </c>
      <c r="D56" s="47">
        <v>2</v>
      </c>
      <c r="E56" s="57">
        <f>2/100</f>
        <v>0.02</v>
      </c>
      <c r="F56" s="43">
        <f t="shared" si="0"/>
        <v>0.04</v>
      </c>
      <c r="G56" s="27">
        <v>8245.07</v>
      </c>
      <c r="H56" s="43">
        <f t="shared" si="1"/>
        <v>329.80279999999999</v>
      </c>
      <c r="I56" s="31">
        <f>H56/12/C17</f>
        <v>3.1950205378594124E-2</v>
      </c>
      <c r="K56" s="60"/>
    </row>
    <row r="57" spans="1:11" s="32" customFormat="1" ht="15" customHeight="1" x14ac:dyDescent="0.2">
      <c r="A57" s="61" t="s">
        <v>84</v>
      </c>
      <c r="B57" s="62" t="s">
        <v>85</v>
      </c>
      <c r="C57" s="63" t="s">
        <v>42</v>
      </c>
      <c r="D57" s="10">
        <v>2</v>
      </c>
      <c r="E57" s="29">
        <f>638.7/1000</f>
        <v>0.63870000000000005</v>
      </c>
      <c r="F57" s="43">
        <f t="shared" si="0"/>
        <v>1.2774000000000001</v>
      </c>
      <c r="G57" s="27">
        <v>1770.28</v>
      </c>
      <c r="H57" s="43">
        <f t="shared" si="1"/>
        <v>2261.3556720000001</v>
      </c>
      <c r="I57" s="31">
        <f>H57/12/C17</f>
        <v>0.21907266449662871</v>
      </c>
      <c r="K57" s="60"/>
    </row>
    <row r="58" spans="1:11" s="32" customFormat="1" ht="15" customHeight="1" x14ac:dyDescent="0.2">
      <c r="A58" s="10" t="s">
        <v>86</v>
      </c>
      <c r="B58" s="26" t="s">
        <v>87</v>
      </c>
      <c r="C58" s="10" t="s">
        <v>88</v>
      </c>
      <c r="D58" s="10">
        <v>3</v>
      </c>
      <c r="E58" s="29">
        <v>62</v>
      </c>
      <c r="F58" s="43">
        <f t="shared" si="0"/>
        <v>186</v>
      </c>
      <c r="G58" s="27">
        <v>81.72</v>
      </c>
      <c r="H58" s="29">
        <f t="shared" si="1"/>
        <v>15199.92</v>
      </c>
      <c r="I58" s="31">
        <f>H58/12/C17</f>
        <v>1.4725180190653337</v>
      </c>
    </row>
    <row r="59" spans="1:11" s="32" customFormat="1" ht="15" customHeight="1" x14ac:dyDescent="0.2">
      <c r="A59" s="10" t="s">
        <v>89</v>
      </c>
      <c r="B59" s="26" t="s">
        <v>90</v>
      </c>
      <c r="C59" s="10" t="s">
        <v>91</v>
      </c>
      <c r="D59" s="10">
        <v>4</v>
      </c>
      <c r="E59" s="29">
        <v>22</v>
      </c>
      <c r="F59" s="29">
        <f t="shared" si="0"/>
        <v>88</v>
      </c>
      <c r="G59" s="27">
        <v>175.59</v>
      </c>
      <c r="H59" s="29">
        <f t="shared" si="1"/>
        <v>15451.92</v>
      </c>
      <c r="I59" s="31">
        <f>H59/12/C17</f>
        <v>1.4969309462915601</v>
      </c>
    </row>
    <row r="60" spans="1:11" s="32" customFormat="1" ht="15" customHeight="1" x14ac:dyDescent="0.2">
      <c r="A60" s="10" t="s">
        <v>92</v>
      </c>
      <c r="B60" s="26" t="s">
        <v>93</v>
      </c>
      <c r="C60" s="10" t="s">
        <v>94</v>
      </c>
      <c r="D60" s="39" t="s">
        <v>49</v>
      </c>
      <c r="E60" s="29">
        <f>22/100</f>
        <v>0.22</v>
      </c>
      <c r="F60" s="29">
        <f>E60</f>
        <v>0.22</v>
      </c>
      <c r="G60" s="27">
        <v>26554.19</v>
      </c>
      <c r="H60" s="29">
        <f t="shared" si="1"/>
        <v>5841.9218000000001</v>
      </c>
      <c r="I60" s="31">
        <f>H60/12/C17</f>
        <v>0.56594607843137257</v>
      </c>
    </row>
    <row r="61" spans="1:11" s="32" customFormat="1" ht="15" customHeight="1" x14ac:dyDescent="0.2">
      <c r="A61" s="10" t="s">
        <v>95</v>
      </c>
      <c r="B61" s="26" t="s">
        <v>96</v>
      </c>
      <c r="C61" s="10" t="s">
        <v>97</v>
      </c>
      <c r="D61" s="39" t="s">
        <v>49</v>
      </c>
      <c r="E61" s="29">
        <v>5</v>
      </c>
      <c r="F61" s="29">
        <v>5</v>
      </c>
      <c r="G61" s="27">
        <v>1094.17</v>
      </c>
      <c r="H61" s="29">
        <f t="shared" si="1"/>
        <v>5470.85</v>
      </c>
      <c r="I61" s="31">
        <f>H61/12/C17</f>
        <v>0.52999786871270249</v>
      </c>
    </row>
    <row r="62" spans="1:11" s="4" customFormat="1" ht="15" customHeight="1" x14ac:dyDescent="0.25">
      <c r="A62" s="139" t="s">
        <v>98</v>
      </c>
      <c r="B62" s="139"/>
      <c r="C62" s="139"/>
      <c r="D62" s="139"/>
      <c r="E62" s="139"/>
      <c r="F62" s="139"/>
      <c r="G62" s="139"/>
      <c r="H62" s="46"/>
      <c r="I62" s="46"/>
    </row>
    <row r="63" spans="1:11" ht="15" customHeight="1" x14ac:dyDescent="0.25">
      <c r="A63" s="64"/>
      <c r="B63" s="25" t="s">
        <v>99</v>
      </c>
      <c r="C63" s="64"/>
      <c r="D63" s="64"/>
      <c r="E63" s="64"/>
      <c r="F63" s="64"/>
      <c r="G63" s="25"/>
      <c r="H63" s="64"/>
      <c r="I63" s="64"/>
    </row>
    <row r="64" spans="1:11" s="14" customFormat="1" ht="30" customHeight="1" x14ac:dyDescent="0.25">
      <c r="A64" s="10" t="s">
        <v>100</v>
      </c>
      <c r="B64" s="65" t="s">
        <v>101</v>
      </c>
      <c r="C64" s="45" t="s">
        <v>28</v>
      </c>
      <c r="D64" s="10">
        <v>3</v>
      </c>
      <c r="E64" s="29">
        <f>109.2/100</f>
        <v>1.0920000000000001</v>
      </c>
      <c r="F64" s="29">
        <f>D64*E64</f>
        <v>3.2760000000000002</v>
      </c>
      <c r="G64" s="66">
        <v>2207.33</v>
      </c>
      <c r="H64" s="43">
        <f>F64*G64</f>
        <v>7231.2130800000004</v>
      </c>
      <c r="I64" s="31">
        <f>H64/12/C17</f>
        <v>0.70053602650546376</v>
      </c>
    </row>
    <row r="65" spans="1:9" s="14" customFormat="1" ht="15" customHeight="1" x14ac:dyDescent="0.25">
      <c r="A65" s="10"/>
      <c r="B65" s="67" t="s">
        <v>102</v>
      </c>
      <c r="C65" s="45"/>
      <c r="D65" s="10"/>
      <c r="E65" s="29"/>
      <c r="F65" s="29"/>
      <c r="G65" s="50"/>
      <c r="H65" s="59"/>
      <c r="I65" s="31"/>
    </row>
    <row r="66" spans="1:9" s="14" customFormat="1" ht="15" customHeight="1" x14ac:dyDescent="0.25">
      <c r="A66" s="10" t="s">
        <v>103</v>
      </c>
      <c r="B66" s="65" t="s">
        <v>104</v>
      </c>
      <c r="C66" s="45" t="s">
        <v>105</v>
      </c>
      <c r="D66" s="10"/>
      <c r="E66" s="29">
        <v>3</v>
      </c>
      <c r="F66" s="29">
        <f>E66</f>
        <v>3</v>
      </c>
      <c r="G66" s="68">
        <v>310.31</v>
      </c>
      <c r="H66" s="29">
        <f>F66*G66</f>
        <v>930.93000000000006</v>
      </c>
      <c r="I66" s="31">
        <f>H66/12/C17</f>
        <v>9.0185421994884912E-2</v>
      </c>
    </row>
    <row r="67" spans="1:9" ht="15" customHeight="1" x14ac:dyDescent="0.25">
      <c r="A67" s="10"/>
      <c r="B67" s="69" t="s">
        <v>106</v>
      </c>
      <c r="C67" s="45"/>
      <c r="D67" s="10"/>
      <c r="E67" s="29"/>
      <c r="F67" s="29"/>
      <c r="G67" s="70"/>
      <c r="H67" s="30"/>
      <c r="I67" s="31"/>
    </row>
    <row r="68" spans="1:9" s="71" customFormat="1" ht="15" customHeight="1" x14ac:dyDescent="0.25">
      <c r="A68" s="33" t="s">
        <v>107</v>
      </c>
      <c r="B68" s="34" t="s">
        <v>108</v>
      </c>
      <c r="C68" s="35" t="s">
        <v>88</v>
      </c>
      <c r="D68" s="10">
        <v>1</v>
      </c>
      <c r="E68" s="29">
        <v>2</v>
      </c>
      <c r="F68" s="29">
        <f>D68*E68</f>
        <v>2</v>
      </c>
      <c r="G68" s="66">
        <v>1451.63</v>
      </c>
      <c r="H68" s="29">
        <f>F68*G68</f>
        <v>2903.26</v>
      </c>
      <c r="I68" s="31">
        <f>H68/12/C17</f>
        <v>0.28125823451910409</v>
      </c>
    </row>
    <row r="69" spans="1:9" s="71" customFormat="1" ht="15" customHeight="1" x14ac:dyDescent="0.25">
      <c r="A69" s="72" t="s">
        <v>109</v>
      </c>
      <c r="B69" s="73" t="s">
        <v>110</v>
      </c>
      <c r="C69" s="74" t="s">
        <v>111</v>
      </c>
      <c r="D69" s="10">
        <v>2</v>
      </c>
      <c r="E69" s="29">
        <v>6</v>
      </c>
      <c r="F69" s="29">
        <f>D69*E69</f>
        <v>12</v>
      </c>
      <c r="G69" s="66">
        <v>199.16</v>
      </c>
      <c r="H69" s="29">
        <f>F69*G69</f>
        <v>2389.92</v>
      </c>
      <c r="I69" s="31">
        <f>H69/12/C17</f>
        <v>0.23152755173215531</v>
      </c>
    </row>
    <row r="70" spans="1:9" s="4" customFormat="1" ht="15" customHeight="1" x14ac:dyDescent="0.25">
      <c r="A70" s="139" t="s">
        <v>112</v>
      </c>
      <c r="B70" s="139"/>
      <c r="C70" s="139"/>
      <c r="D70" s="139"/>
      <c r="E70" s="139"/>
      <c r="F70" s="139"/>
      <c r="G70" s="139"/>
      <c r="H70" s="46"/>
      <c r="I70" s="46"/>
    </row>
    <row r="71" spans="1:9" s="71" customFormat="1" ht="20.25" customHeight="1" x14ac:dyDescent="0.25">
      <c r="A71" s="10" t="s">
        <v>113</v>
      </c>
      <c r="B71" s="65" t="s">
        <v>114</v>
      </c>
      <c r="C71" s="45" t="s">
        <v>88</v>
      </c>
      <c r="D71" s="39" t="s">
        <v>49</v>
      </c>
      <c r="E71" s="29">
        <v>6</v>
      </c>
      <c r="F71" s="29">
        <f>E71</f>
        <v>6</v>
      </c>
      <c r="G71" s="66">
        <v>284.72000000000003</v>
      </c>
      <c r="H71" s="29">
        <f>F71*G71</f>
        <v>1708.3200000000002</v>
      </c>
      <c r="I71" s="31">
        <f>H71/12/C17</f>
        <v>0.16549639618693329</v>
      </c>
    </row>
    <row r="72" spans="1:9" s="71" customFormat="1" ht="15" customHeight="1" x14ac:dyDescent="0.25">
      <c r="A72" s="75" t="s">
        <v>115</v>
      </c>
      <c r="B72" s="76" t="s">
        <v>116</v>
      </c>
      <c r="C72" s="77" t="s">
        <v>117</v>
      </c>
      <c r="D72" s="10">
        <v>1</v>
      </c>
      <c r="E72" s="29">
        <f>3877/100</f>
        <v>38.770000000000003</v>
      </c>
      <c r="F72" s="78">
        <f>D72*E72</f>
        <v>38.770000000000003</v>
      </c>
      <c r="G72" s="27">
        <v>301.54000000000002</v>
      </c>
      <c r="H72" s="29">
        <f>G72*F72</f>
        <v>11690.705800000002</v>
      </c>
      <c r="I72" s="31">
        <f>H72/12/C17</f>
        <v>1.1325569441215222</v>
      </c>
    </row>
    <row r="73" spans="1:9" s="71" customFormat="1" ht="15" customHeight="1" x14ac:dyDescent="0.25">
      <c r="A73" s="79" t="s">
        <v>118</v>
      </c>
      <c r="B73" s="80" t="s">
        <v>119</v>
      </c>
      <c r="C73" s="81" t="s">
        <v>120</v>
      </c>
      <c r="D73" s="10">
        <v>1</v>
      </c>
      <c r="E73" s="29">
        <f>3877/1000</f>
        <v>3.8769999999999998</v>
      </c>
      <c r="F73" s="29">
        <f>E73</f>
        <v>3.8769999999999998</v>
      </c>
      <c r="G73" s="66">
        <v>211.51</v>
      </c>
      <c r="H73" s="29">
        <f>G73*F73</f>
        <v>820.02426999999989</v>
      </c>
      <c r="I73" s="31">
        <f>H73/12/C17</f>
        <v>7.9441241377974106E-2</v>
      </c>
    </row>
    <row r="74" spans="1:9" s="71" customFormat="1" ht="15" customHeight="1" x14ac:dyDescent="0.25">
      <c r="A74" s="82" t="s">
        <v>121</v>
      </c>
      <c r="B74" s="83" t="s">
        <v>122</v>
      </c>
      <c r="C74" s="84" t="s">
        <v>123</v>
      </c>
      <c r="D74" s="47">
        <v>1</v>
      </c>
      <c r="E74" s="49">
        <f>210/100</f>
        <v>2.1</v>
      </c>
      <c r="F74" s="49">
        <f>D74*E74</f>
        <v>2.1</v>
      </c>
      <c r="G74" s="85">
        <v>2656.1</v>
      </c>
      <c r="H74" s="49">
        <f>G74*F74</f>
        <v>5577.81</v>
      </c>
      <c r="I74" s="86">
        <f>H74/12/C17</f>
        <v>0.54035980004650086</v>
      </c>
    </row>
    <row r="75" spans="1:9" s="71" customFormat="1" ht="15" customHeight="1" x14ac:dyDescent="0.25">
      <c r="A75" s="87"/>
      <c r="B75" s="88"/>
      <c r="C75" s="89"/>
      <c r="D75" s="15"/>
      <c r="E75" s="90"/>
      <c r="F75" s="90"/>
      <c r="G75" s="91"/>
      <c r="H75" s="29"/>
      <c r="I75" s="31"/>
    </row>
    <row r="76" spans="1:9" s="71" customFormat="1" ht="31.5" customHeight="1" x14ac:dyDescent="0.25">
      <c r="A76" s="87"/>
      <c r="B76" s="92" t="s">
        <v>124</v>
      </c>
      <c r="C76" s="89"/>
      <c r="D76" s="15"/>
      <c r="E76" s="90"/>
      <c r="F76" s="90"/>
      <c r="G76" s="91"/>
      <c r="H76" s="29"/>
      <c r="I76" s="31"/>
    </row>
    <row r="77" spans="1:9" s="71" customFormat="1" ht="32.25" customHeight="1" x14ac:dyDescent="0.25">
      <c r="A77" s="87"/>
      <c r="B77" s="88" t="s">
        <v>125</v>
      </c>
      <c r="C77" s="89" t="s">
        <v>126</v>
      </c>
      <c r="D77" s="15">
        <v>1</v>
      </c>
      <c r="E77" s="90">
        <f>43/10</f>
        <v>4.3</v>
      </c>
      <c r="F77" s="90">
        <f t="shared" ref="F77:F85" si="2">D77*E77</f>
        <v>4.3</v>
      </c>
      <c r="G77" s="91">
        <v>14.17</v>
      </c>
      <c r="H77" s="29">
        <f t="shared" ref="H77:H85" si="3">F77*G77</f>
        <v>60.930999999999997</v>
      </c>
      <c r="I77" s="31">
        <f>H77/12/C17</f>
        <v>5.9027939238936672E-3</v>
      </c>
    </row>
    <row r="78" spans="1:9" s="71" customFormat="1" ht="30.75" customHeight="1" x14ac:dyDescent="0.25">
      <c r="A78" s="87"/>
      <c r="B78" s="88" t="s">
        <v>127</v>
      </c>
      <c r="C78" s="89" t="s">
        <v>128</v>
      </c>
      <c r="D78" s="15">
        <v>1</v>
      </c>
      <c r="E78" s="90">
        <v>143</v>
      </c>
      <c r="F78" s="90">
        <f t="shared" si="2"/>
        <v>143</v>
      </c>
      <c r="G78" s="91">
        <v>7.5</v>
      </c>
      <c r="H78" s="29">
        <f t="shared" si="3"/>
        <v>1072.5</v>
      </c>
      <c r="I78" s="31">
        <f>H78/12/C17</f>
        <v>0.1039002557544757</v>
      </c>
    </row>
    <row r="79" spans="1:9" s="71" customFormat="1" ht="42.75" customHeight="1" x14ac:dyDescent="0.25">
      <c r="A79" s="87"/>
      <c r="B79" s="93" t="s">
        <v>129</v>
      </c>
      <c r="C79" s="94" t="s">
        <v>130</v>
      </c>
      <c r="D79" s="10">
        <v>1</v>
      </c>
      <c r="E79" s="29">
        <v>68</v>
      </c>
      <c r="F79" s="29">
        <f t="shared" si="2"/>
        <v>68</v>
      </c>
      <c r="G79" s="66">
        <v>21.67</v>
      </c>
      <c r="H79" s="29">
        <f t="shared" si="3"/>
        <v>1473.5600000000002</v>
      </c>
      <c r="I79" s="31">
        <f>H79/12/C17</f>
        <v>0.14275362318840581</v>
      </c>
    </row>
    <row r="80" spans="1:9" s="71" customFormat="1" ht="42.75" customHeight="1" x14ac:dyDescent="0.25">
      <c r="A80" s="87"/>
      <c r="B80" s="93" t="s">
        <v>131</v>
      </c>
      <c r="C80" s="94" t="s">
        <v>130</v>
      </c>
      <c r="D80" s="10">
        <v>1</v>
      </c>
      <c r="E80" s="29">
        <v>24</v>
      </c>
      <c r="F80" s="29">
        <f t="shared" si="2"/>
        <v>24</v>
      </c>
      <c r="G80" s="66">
        <v>21.67</v>
      </c>
      <c r="H80" s="29">
        <f t="shared" si="3"/>
        <v>520.08000000000004</v>
      </c>
      <c r="I80" s="31">
        <f>H80/12/C17</f>
        <v>5.0383631713554991E-2</v>
      </c>
    </row>
    <row r="81" spans="1:11" s="71" customFormat="1" ht="42.75" customHeight="1" x14ac:dyDescent="0.25">
      <c r="A81" s="87"/>
      <c r="B81" s="93" t="s">
        <v>132</v>
      </c>
      <c r="C81" s="94" t="s">
        <v>130</v>
      </c>
      <c r="D81" s="10">
        <v>1</v>
      </c>
      <c r="E81" s="29">
        <v>12</v>
      </c>
      <c r="F81" s="29">
        <f t="shared" si="2"/>
        <v>12</v>
      </c>
      <c r="G81" s="66">
        <v>35.83</v>
      </c>
      <c r="H81" s="29">
        <f t="shared" si="3"/>
        <v>429.96</v>
      </c>
      <c r="I81" s="31">
        <f>H81/12/C17</f>
        <v>4.1653103929318758E-2</v>
      </c>
    </row>
    <row r="82" spans="1:11" s="71" customFormat="1" ht="26.25" customHeight="1" x14ac:dyDescent="0.25">
      <c r="A82" s="87"/>
      <c r="B82" s="93" t="s">
        <v>133</v>
      </c>
      <c r="C82" s="95" t="s">
        <v>134</v>
      </c>
      <c r="D82" s="10">
        <v>1</v>
      </c>
      <c r="E82" s="29">
        <v>6</v>
      </c>
      <c r="F82" s="29">
        <f t="shared" si="2"/>
        <v>6</v>
      </c>
      <c r="G82" s="66">
        <v>158.33000000000001</v>
      </c>
      <c r="H82" s="29">
        <f t="shared" si="3"/>
        <v>949.98</v>
      </c>
      <c r="I82" s="31">
        <f>H82/12/C17</f>
        <v>9.203092304115322E-2</v>
      </c>
    </row>
    <row r="83" spans="1:11" s="71" customFormat="1" ht="26.25" customHeight="1" x14ac:dyDescent="0.25">
      <c r="A83" s="87"/>
      <c r="B83" s="93" t="s">
        <v>135</v>
      </c>
      <c r="C83" s="95" t="s">
        <v>134</v>
      </c>
      <c r="D83" s="10">
        <v>1</v>
      </c>
      <c r="E83" s="29">
        <v>3</v>
      </c>
      <c r="F83" s="29">
        <f t="shared" si="2"/>
        <v>3</v>
      </c>
      <c r="G83" s="66">
        <v>215.83</v>
      </c>
      <c r="H83" s="29">
        <f t="shared" si="3"/>
        <v>647.49</v>
      </c>
      <c r="I83" s="31">
        <f>H83/12/C18</f>
        <v>9.5618465355307478E-2</v>
      </c>
    </row>
    <row r="84" spans="1:11" s="71" customFormat="1" ht="26.25" customHeight="1" x14ac:dyDescent="0.25">
      <c r="A84" s="87"/>
      <c r="B84" s="93" t="s">
        <v>136</v>
      </c>
      <c r="C84" s="95" t="s">
        <v>134</v>
      </c>
      <c r="D84" s="10">
        <v>1</v>
      </c>
      <c r="E84" s="29">
        <v>44</v>
      </c>
      <c r="F84" s="29">
        <f t="shared" si="2"/>
        <v>44</v>
      </c>
      <c r="G84" s="66">
        <v>122.5</v>
      </c>
      <c r="H84" s="29">
        <f t="shared" si="3"/>
        <v>5390</v>
      </c>
      <c r="I84" s="31">
        <f>H84/12/C17</f>
        <v>0.52216538789428812</v>
      </c>
    </row>
    <row r="85" spans="1:11" s="71" customFormat="1" ht="31.5" customHeight="1" x14ac:dyDescent="0.25">
      <c r="A85" s="87"/>
      <c r="B85" s="88" t="s">
        <v>137</v>
      </c>
      <c r="C85" s="89" t="s">
        <v>138</v>
      </c>
      <c r="D85" s="15">
        <v>1</v>
      </c>
      <c r="E85" s="90">
        <v>31</v>
      </c>
      <c r="F85" s="90">
        <f t="shared" si="2"/>
        <v>31</v>
      </c>
      <c r="G85" s="91">
        <v>14.17</v>
      </c>
      <c r="H85" s="29">
        <f t="shared" si="3"/>
        <v>439.27</v>
      </c>
      <c r="I85" s="31">
        <f>H85/12/C17</f>
        <v>4.2555025962954345E-2</v>
      </c>
    </row>
    <row r="86" spans="1:11" s="71" customFormat="1" ht="15" customHeight="1" x14ac:dyDescent="0.25">
      <c r="A86" s="15"/>
      <c r="B86" s="96"/>
      <c r="C86" s="97"/>
      <c r="D86" s="15"/>
      <c r="E86" s="90"/>
      <c r="F86" s="90"/>
      <c r="G86" s="98"/>
      <c r="H86" s="29"/>
      <c r="I86" s="31"/>
    </row>
    <row r="87" spans="1:11" s="71" customFormat="1" ht="45.75" customHeight="1" x14ac:dyDescent="0.25">
      <c r="A87" s="99"/>
      <c r="B87" s="100" t="s">
        <v>139</v>
      </c>
      <c r="C87" s="101" t="s">
        <v>140</v>
      </c>
      <c r="D87" s="101">
        <v>12</v>
      </c>
      <c r="E87" s="102">
        <f>C17</f>
        <v>860.2</v>
      </c>
      <c r="F87" s="103">
        <f>D87*E87</f>
        <v>10322.400000000001</v>
      </c>
      <c r="G87" s="104">
        <f>0.66+0.65+0.99+0.81</f>
        <v>3.11</v>
      </c>
      <c r="H87" s="105">
        <f>F87*G87</f>
        <v>32102.664000000004</v>
      </c>
      <c r="I87" s="106">
        <f>H87/12/C17</f>
        <v>3.11</v>
      </c>
    </row>
    <row r="88" spans="1:11" s="109" customFormat="1" ht="15" customHeight="1" x14ac:dyDescent="0.25">
      <c r="A88" s="137" t="s">
        <v>141</v>
      </c>
      <c r="B88" s="137"/>
      <c r="C88" s="137"/>
      <c r="D88" s="137"/>
      <c r="E88" s="137"/>
      <c r="F88" s="137"/>
      <c r="G88" s="137"/>
      <c r="H88" s="107"/>
      <c r="I88" s="108"/>
    </row>
    <row r="89" spans="1:11" s="71" customFormat="1" ht="69.75" customHeight="1" x14ac:dyDescent="0.25">
      <c r="A89" s="110"/>
      <c r="B89" s="111" t="s">
        <v>142</v>
      </c>
      <c r="C89" s="112"/>
      <c r="D89" s="15"/>
      <c r="E89" s="90"/>
      <c r="F89" s="90"/>
      <c r="G89" s="113"/>
      <c r="H89" s="90">
        <v>3200</v>
      </c>
      <c r="I89" s="90">
        <f>H89/12/C17</f>
        <v>0.31000542509493917</v>
      </c>
    </row>
    <row r="90" spans="1:11" ht="21" customHeight="1" x14ac:dyDescent="0.25">
      <c r="A90" s="134" t="s">
        <v>143</v>
      </c>
      <c r="B90" s="134"/>
      <c r="C90" s="134"/>
      <c r="D90" s="134"/>
      <c r="E90" s="134"/>
      <c r="F90" s="134"/>
      <c r="G90" s="134"/>
      <c r="H90" s="114">
        <f>SUM(H28:H87)</f>
        <v>246209.10895801801</v>
      </c>
      <c r="I90" s="90">
        <f>H90/12/C18</f>
        <v>36.359074510901117</v>
      </c>
    </row>
    <row r="91" spans="1:11" ht="20.25" customHeight="1" x14ac:dyDescent="0.25">
      <c r="A91" s="134" t="s">
        <v>144</v>
      </c>
      <c r="B91" s="134"/>
      <c r="C91" s="134"/>
      <c r="D91" s="134"/>
      <c r="E91" s="134"/>
      <c r="F91" s="134"/>
      <c r="G91" s="134"/>
      <c r="H91" s="114">
        <f>SUM(H89:H89)</f>
        <v>3200</v>
      </c>
      <c r="I91" s="90">
        <f>H91/12/C17</f>
        <v>0.31000542509493917</v>
      </c>
    </row>
    <row r="92" spans="1:11" ht="20.25" customHeight="1" x14ac:dyDescent="0.25">
      <c r="A92" s="138" t="s">
        <v>145</v>
      </c>
      <c r="B92" s="138"/>
      <c r="C92" s="115"/>
      <c r="D92" s="115"/>
      <c r="E92" s="115"/>
      <c r="F92" s="115"/>
      <c r="G92" s="116"/>
      <c r="H92" s="114">
        <f>H90*0.05</f>
        <v>12310.455447900902</v>
      </c>
      <c r="I92" s="90">
        <f>H92/12/C20</f>
        <v>11.513706928452024</v>
      </c>
    </row>
    <row r="93" spans="1:11" ht="21.75" customHeight="1" x14ac:dyDescent="0.25">
      <c r="A93" s="134" t="s">
        <v>146</v>
      </c>
      <c r="B93" s="134"/>
      <c r="C93" s="134"/>
      <c r="D93" s="134"/>
      <c r="E93" s="134"/>
      <c r="F93" s="134"/>
      <c r="G93" s="134"/>
      <c r="H93" s="114">
        <f>H90+H91+H92</f>
        <v>261719.56440591891</v>
      </c>
      <c r="I93" s="90">
        <f>H93/12/C17</f>
        <v>25.354526506037246</v>
      </c>
    </row>
    <row r="94" spans="1:11" ht="18" customHeight="1" x14ac:dyDescent="0.25">
      <c r="A94" s="134" t="s">
        <v>147</v>
      </c>
      <c r="B94" s="134"/>
      <c r="C94" s="134"/>
      <c r="D94" s="134"/>
      <c r="E94" s="134"/>
      <c r="F94" s="134"/>
      <c r="G94" s="134"/>
      <c r="H94" s="117">
        <f>H93/C17/12</f>
        <v>25.354526506037249</v>
      </c>
      <c r="I94" s="118"/>
      <c r="K94" s="119"/>
    </row>
    <row r="95" spans="1:11" ht="27.75" customHeight="1" x14ac:dyDescent="0.25">
      <c r="A95" s="135" t="s">
        <v>148</v>
      </c>
      <c r="B95" s="135"/>
      <c r="C95" s="135"/>
      <c r="D95" s="135"/>
      <c r="E95" s="135"/>
      <c r="F95" s="135"/>
      <c r="G95" s="135"/>
      <c r="H95" s="135"/>
      <c r="I95" s="135"/>
    </row>
    <row r="96" spans="1:11" ht="15" customHeight="1" x14ac:dyDescent="0.25">
      <c r="A96" s="120"/>
      <c r="B96" s="120"/>
      <c r="C96" s="120"/>
      <c r="D96" s="120"/>
      <c r="E96" s="120"/>
      <c r="F96" s="120"/>
      <c r="G96" s="120"/>
      <c r="H96" s="120"/>
      <c r="I96" s="120"/>
    </row>
    <row r="97" spans="1:9" ht="15" customHeight="1" x14ac:dyDescent="0.25">
      <c r="A97" s="120"/>
      <c r="B97" s="120"/>
      <c r="C97" s="120"/>
      <c r="D97" s="120"/>
      <c r="E97" s="120"/>
      <c r="F97" s="120"/>
      <c r="G97" s="120"/>
      <c r="H97" s="120"/>
      <c r="I97" s="120"/>
    </row>
    <row r="98" spans="1:9" ht="15" customHeight="1" x14ac:dyDescent="0.25">
      <c r="A98" s="121"/>
      <c r="B98" s="121"/>
      <c r="C98" s="121"/>
      <c r="D98" s="121"/>
      <c r="E98" s="121"/>
      <c r="F98" s="121"/>
      <c r="G98" s="121"/>
      <c r="H98" s="121"/>
      <c r="I98" s="122"/>
    </row>
    <row r="99" spans="1:9" ht="15" customHeight="1" x14ac:dyDescent="0.25">
      <c r="A99" s="123"/>
      <c r="B99" s="124"/>
      <c r="C99" s="125"/>
      <c r="D99" s="126"/>
      <c r="E99" s="125"/>
      <c r="F99" s="125"/>
      <c r="G99" s="136"/>
      <c r="H99" s="136"/>
      <c r="I99" s="136"/>
    </row>
    <row r="100" spans="1:9" ht="15" customHeight="1" x14ac:dyDescent="0.25">
      <c r="A100" s="123"/>
      <c r="B100" s="124"/>
      <c r="C100" s="125"/>
      <c r="D100" s="126"/>
      <c r="E100" s="125"/>
      <c r="F100" s="125"/>
      <c r="G100" s="125"/>
      <c r="H100" s="127"/>
    </row>
    <row r="101" spans="1:9" ht="15" customHeight="1" x14ac:dyDescent="0.25">
      <c r="B101" s="128"/>
      <c r="C101" s="129"/>
      <c r="D101" s="129"/>
      <c r="E101" s="129"/>
      <c r="F101" s="129"/>
      <c r="G101" s="129"/>
      <c r="H101" s="129"/>
    </row>
    <row r="102" spans="1:9" ht="15" customHeight="1" x14ac:dyDescent="0.25">
      <c r="B102" s="130"/>
      <c r="C102" s="129"/>
      <c r="D102" s="129"/>
      <c r="E102" s="129"/>
      <c r="F102" s="129"/>
      <c r="G102" s="129"/>
      <c r="H102" s="129"/>
    </row>
    <row r="103" spans="1:9" ht="15" customHeight="1" x14ac:dyDescent="0.25">
      <c r="B103" s="131"/>
      <c r="C103" s="21"/>
      <c r="D103" s="21"/>
      <c r="E103" s="21"/>
      <c r="F103" s="131"/>
      <c r="G103" s="132"/>
      <c r="H103" s="131"/>
    </row>
    <row r="104" spans="1:9" ht="15" customHeight="1" x14ac:dyDescent="0.25">
      <c r="B104" s="131"/>
      <c r="C104" s="21"/>
      <c r="D104" s="21"/>
      <c r="E104" s="21"/>
      <c r="F104" s="131"/>
      <c r="G104" s="132"/>
      <c r="H104" s="131"/>
    </row>
    <row r="105" spans="1:9" ht="15" customHeight="1" x14ac:dyDescent="0.25">
      <c r="B105" s="131"/>
      <c r="C105" s="21"/>
      <c r="D105" s="21"/>
      <c r="E105" s="21"/>
      <c r="F105" s="131"/>
      <c r="G105" s="132"/>
      <c r="H105" s="131"/>
    </row>
  </sheetData>
  <mergeCells count="35">
    <mergeCell ref="A1:B1"/>
    <mergeCell ref="F1:I5"/>
    <mergeCell ref="D6:I6"/>
    <mergeCell ref="C7:I7"/>
    <mergeCell ref="F8:I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2:I22"/>
    <mergeCell ref="A23:I23"/>
    <mergeCell ref="A24:I24"/>
    <mergeCell ref="A27:I27"/>
    <mergeCell ref="A34:G34"/>
    <mergeCell ref="A35:G35"/>
    <mergeCell ref="A41:G41"/>
    <mergeCell ref="A48:G48"/>
    <mergeCell ref="A49:G49"/>
    <mergeCell ref="A62:G62"/>
    <mergeCell ref="A70:G70"/>
    <mergeCell ref="A94:G94"/>
    <mergeCell ref="A95:I95"/>
    <mergeCell ref="G99:I99"/>
    <mergeCell ref="A88:G88"/>
    <mergeCell ref="A90:G90"/>
    <mergeCell ref="A91:G91"/>
    <mergeCell ref="A92:B92"/>
    <mergeCell ref="A93:G93"/>
  </mergeCells>
  <pageMargins left="0.31527777777777799" right="0.31527777777777799" top="0.15763888888888899" bottom="0.196527777777778" header="0.511811023622047" footer="0.511811023622047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1</cp:revision>
  <cp:lastPrinted>2023-08-30T12:59:41Z</cp:lastPrinted>
  <dcterms:created xsi:type="dcterms:W3CDTF">2006-09-28T05:33:49Z</dcterms:created>
  <dcterms:modified xsi:type="dcterms:W3CDTF">2023-08-30T12:59:42Z</dcterms:modified>
  <dc:language>ru-RU</dc:language>
</cp:coreProperties>
</file>